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8305" windowHeight="16020"/>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F27" i="1" l="1"/>
  <c r="AE27" i="1"/>
  <c r="AF28" i="1"/>
  <c r="AG28" i="1"/>
  <c r="AG27" i="1"/>
  <c r="AI4" i="1"/>
  <c r="AI5" i="1"/>
  <c r="Y27" i="1"/>
  <c r="AH4" i="1"/>
  <c r="AH5" i="1"/>
  <c r="Z27" i="1"/>
  <c r="Z28" i="1"/>
  <c r="AA28" i="1"/>
  <c r="Z32" i="1"/>
  <c r="AA32" i="1"/>
  <c r="AK7" i="1"/>
  <c r="AL7" i="1"/>
  <c r="AK6" i="1"/>
  <c r="AL6" i="1"/>
  <c r="AK5" i="1"/>
  <c r="AL5" i="1"/>
  <c r="AK4" i="1"/>
  <c r="AL4" i="1"/>
  <c r="AH6" i="1"/>
  <c r="Z31" i="1"/>
  <c r="AI6" i="1"/>
  <c r="Y31" i="1"/>
  <c r="AF5" i="1"/>
  <c r="AG5" i="1"/>
  <c r="AJ5" i="1"/>
  <c r="AF6" i="1"/>
  <c r="AG6" i="1"/>
  <c r="AJ6" i="1"/>
  <c r="AF7" i="1"/>
  <c r="AG7" i="1"/>
  <c r="AH7" i="1"/>
  <c r="AI7" i="1"/>
  <c r="AJ7" i="1"/>
  <c r="AG4" i="1"/>
  <c r="AJ4" i="1"/>
  <c r="AF4" i="1"/>
  <c r="AA31" i="1"/>
  <c r="AA30" i="1"/>
  <c r="Z30" i="1"/>
  <c r="Y30" i="1"/>
  <c r="AA34" i="1"/>
  <c r="Z34" i="1"/>
  <c r="Y34" i="1"/>
  <c r="AA27" i="1"/>
</calcChain>
</file>

<file path=xl/sharedStrings.xml><?xml version="1.0" encoding="utf-8"?>
<sst xmlns="http://schemas.openxmlformats.org/spreadsheetml/2006/main" count="105" uniqueCount="69">
  <si>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</si>
  <si>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</si>
  <si>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</si>
  <si>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</si>
  <si>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</si>
  <si>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</si>
  <si>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</si>
  <si>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</si>
  <si>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</si>
  <si>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</si>
  <si>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</si>
  <si>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</si>
  <si>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</si>
  <si>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18</t>
  </si>
  <si>
    <t>Soil properties and crop yields after 21 years of direct drilling trials in southern Spain</t>
  </si>
  <si>
    <t xml:space="preserve">Fernandez, R; Ordonez; Fernandez, P. Gonzalez; Cervera, J. V. </t>
  </si>
  <si>
    <t xml:space="preserve">SOIL &amp; TILLAGE RESEARCH  </t>
  </si>
  <si>
    <t>47-54</t>
  </si>
  <si>
    <t>rafaela.ordonez.ext@juntadeandalucia.es</t>
  </si>
  <si>
    <t>Spain</t>
  </si>
  <si>
    <t>Tomejil Agricultural Experimental Station, Seville</t>
  </si>
  <si>
    <t>Csa</t>
  </si>
  <si>
    <t>INTERVENTION (crop rotation / fertiliser / amendments / catch crop / tillage / multiple / farming system)</t>
  </si>
  <si>
    <t>NUMBER OF TREATMENTS</t>
  </si>
  <si>
    <t>WHICH TREATMENTS</t>
  </si>
  <si>
    <t>tillage</t>
  </si>
  <si>
    <t>conventional tillage / direct drilling</t>
  </si>
  <si>
    <t>DATA LOCATION</t>
  </si>
  <si>
    <t>BULK DENSITY (measured / calculated / not present)</t>
  </si>
  <si>
    <t>VARIANCE PRESENTED</t>
  </si>
  <si>
    <t>Variability Measure</t>
  </si>
  <si>
    <t>CRITICAL APPRAISAL, PRELIMINARY COMMENT</t>
  </si>
  <si>
    <t>Figure 3 / Figure 4</t>
  </si>
  <si>
    <t>measured</t>
  </si>
  <si>
    <t>no</t>
  </si>
  <si>
    <t>None</t>
  </si>
  <si>
    <t>Seems OK</t>
  </si>
  <si>
    <t>Figure 3. Organic matter and organic N content profiles for the treatments, DD and CT and indicated sampling times. LSD are the least significant
differences at the 5% level.</t>
  </si>
  <si>
    <t>OM (%)</t>
  </si>
  <si>
    <t>Depth (cm)</t>
  </si>
  <si>
    <t>DD</t>
  </si>
  <si>
    <t>CT</t>
  </si>
  <si>
    <t>Start</t>
  </si>
  <si>
    <t>LSD(0.05)</t>
  </si>
  <si>
    <t>Figure 4. Organic matter content in the top 0.52 m of the profile under
the two soil management systems at the 1990 and 2001 samplings. The
letters over the bars indicate significant differences at the 5% level in
the 1990 sampling, and at the 10% level at the 2001 sampling.</t>
  </si>
  <si>
    <t>OM (Mg/ha)</t>
  </si>
  <si>
    <t>Table 1. Average bulk densities of different soil layers, kg m 3, in two different
samplings, under direct drilling, DD, and conventional tillage, CT,
indicating the least significant difference, LSD, at the 5% level</t>
  </si>
  <si>
    <t>Bulk density (kg/m3)</t>
  </si>
  <si>
    <t>0-3</t>
  </si>
  <si>
    <t>3-13</t>
  </si>
  <si>
    <t>13-26</t>
  </si>
  <si>
    <t>26-52</t>
  </si>
  <si>
    <t>LSD</t>
  </si>
  <si>
    <t xml:space="preserve">Conventional tillage, CT, consists of a mouldboard plough pass once the stubble is burnt, and successive cultivator passes to diminish soil clod size. In the direct drilling treatment, DD, the residue is left on the soil surface until it decays. In this treatment an adapted drilling machine is sometimes required. </t>
  </si>
  <si>
    <t>Effect sizes</t>
  </si>
  <si>
    <t>0-15</t>
  </si>
  <si>
    <t>mean</t>
  </si>
  <si>
    <t>SD</t>
  </si>
  <si>
    <t>n</t>
  </si>
  <si>
    <t>Depth correction</t>
  </si>
  <si>
    <t>NT</t>
  </si>
  <si>
    <t>NT-CT</t>
  </si>
  <si>
    <t>15-30</t>
  </si>
  <si>
    <t>SOC (g/kg)</t>
  </si>
  <si>
    <t>t for 7 df</t>
  </si>
  <si>
    <t>n/a</t>
  </si>
  <si>
    <t>stock</t>
  </si>
  <si>
    <t>conc</t>
  </si>
  <si>
    <t>0-52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</si>
</sst>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b/>
      <sz val="11"/>
      <color rgb="FF0000FF"/>
      <name val="Arial"/>
      <family val="2"/>
    </font>
  </fonts>
  <fills count="4">
    <fill>
      <patternFill patternType="none"/>
    </fill>
    <fill>
      <patternFill patternType="gray125"/>
    </fill>
    <fill>
      <patternFill patternType="solid">
        <fgColor theme="9" tint="0.79998168889431442"/>
        <bgColor indexed="64"/>
      </patternFill>
    </fill>
    <fill>
      <patternFill patternType="solid">
        <fgColor rgb="FFCC66FF"/>
        <bgColor indexed="64"/>
      </patternFill>
    </fill>
  </fills>
  <borders count="1">
    <border>
      <left/>
      <right/>
      <top/>
      <bottom/>
      <diagonal/>
    </border>
  </borders>
  <cellStyleXfs count="1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0" fontId="2" fillId="0" borderId="0" xfId="0" applyFont="1" applyFill="1" applyBorder="1" applyAlignment="1"/>
    <xf numFmtId="0" fontId="2" fillId="0" borderId="0" xfId="0" applyNumberFormat="1" applyFont="1" applyFill="1" applyAlignment="1"/>
    <xf numFmtId="0" fontId="3" fillId="0" borderId="0" xfId="0" applyFont="1" applyFill="1" applyBorder="1" applyAlignment="1">
      <alignment vertical="top"/>
    </xf>
    <xf numFmtId="0" fontId="3" fillId="0" borderId="0" xfId="0" applyFont="1" applyFill="1" applyAlignment="1"/>
    <xf numFmtId="0" fontId="0" fillId="0" borderId="0" xfId="0" applyAlignment="1"/>
    <xf numFmtId="0" fontId="0" fillId="0" borderId="0" xfId="0" quotePrefix="1"/>
    <xf numFmtId="0" fontId="0" fillId="0" borderId="0" xfId="0" applyFill="1"/>
    <xf numFmtId="0" fontId="7" fillId="0" borderId="0" xfId="0" applyFont="1"/>
    <xf numFmtId="0" fontId="6" fillId="2" borderId="0" xfId="0" applyFont="1" applyFill="1"/>
    <xf numFmtId="0" fontId="6" fillId="3" borderId="0" xfId="0" applyFont="1" applyFill="1"/>
    <xf numFmtId="0" fontId="0" fillId="0" borderId="0" xfId="0" applyAlignment="1">
      <alignment horizontal="center"/>
    </xf>
    <xf numFmtId="0" fontId="0" fillId="0" borderId="0" xfId="0" applyAlignment="1">
      <alignment wrapText="1"/>
    </xf>
  </cellXfs>
  <cellStyles count="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7"/>
  <sheetViews>
    <sheetView tabSelected="1" topLeftCell="S13" workbookViewId="0">
      <selection activeCell="AH26" sqref="AH26:AH29"/>
    </sheetView>
  </sheetViews>
  <sheetFormatPr defaultColWidth="8.85546875" defaultRowHeight="15" x14ac:dyDescent="0.25"/>
  <sheetData>
    <row r="1" spans="1:40" ht="15.75" x14ac:dyDescent="0.25">
      <c r="A1" s="1" t="s">
        <v>0</v>
      </c>
      <c r="B1" s="2" t="s">
        <v>1</v>
      </c>
      <c r="C1" s="1" t="s">
        <v>2</v>
      </c>
      <c r="D1" s="1" t="s">
        <v>3</v>
      </c>
      <c r="E1" s="1" t="s">
        <v>4</v>
      </c>
      <c r="F1" s="1" t="s">
        <v>5</v>
      </c>
      <c r="G1" s="3" t="s">
        <v>6</v>
      </c>
      <c r="H1" s="1" t="s">
        <v>7</v>
      </c>
      <c r="I1" s="1" t="s">
        <v>8</v>
      </c>
      <c r="J1" s="1" t="s">
        <v>9</v>
      </c>
      <c r="K1" s="4" t="s">
        <v>10</v>
      </c>
      <c r="L1" s="4" t="s">
        <v>11</v>
      </c>
      <c r="M1" s="1" t="s">
        <v>12</v>
      </c>
      <c r="N1" s="1" t="s">
        <v>22</v>
      </c>
      <c r="O1" s="1" t="s">
        <v>23</v>
      </c>
      <c r="P1" s="1" t="s">
        <v>24</v>
      </c>
      <c r="Q1" s="1" t="s">
        <v>27</v>
      </c>
      <c r="R1" s="1" t="s">
        <v>28</v>
      </c>
      <c r="S1" s="1" t="s">
        <v>29</v>
      </c>
      <c r="T1" s="1" t="s">
        <v>30</v>
      </c>
      <c r="U1" s="1" t="s">
        <v>31</v>
      </c>
      <c r="W1" s="9" t="s">
        <v>37</v>
      </c>
    </row>
    <row r="2" spans="1:40" ht="15.75" x14ac:dyDescent="0.25">
      <c r="A2" s="5" t="s">
        <v>13</v>
      </c>
      <c r="B2" s="6" t="s">
        <v>14</v>
      </c>
      <c r="C2" s="7" t="s">
        <v>15</v>
      </c>
      <c r="D2" s="5" t="s">
        <v>16</v>
      </c>
      <c r="E2" s="5">
        <v>2007</v>
      </c>
      <c r="F2" s="5">
        <v>94</v>
      </c>
      <c r="G2" s="5" t="s">
        <v>17</v>
      </c>
      <c r="H2" s="5" t="s">
        <v>18</v>
      </c>
      <c r="I2" s="5" t="s">
        <v>19</v>
      </c>
      <c r="J2" s="5" t="s">
        <v>20</v>
      </c>
      <c r="K2" s="5">
        <v>37.4</v>
      </c>
      <c r="L2" s="5">
        <v>-5.5830000000000002</v>
      </c>
      <c r="M2" s="5" t="s">
        <v>21</v>
      </c>
      <c r="N2" s="5" t="s">
        <v>25</v>
      </c>
      <c r="O2" s="5">
        <v>2</v>
      </c>
      <c r="P2" s="5" t="s">
        <v>26</v>
      </c>
      <c r="Q2" s="5" t="s">
        <v>32</v>
      </c>
      <c r="R2" s="5" t="s">
        <v>33</v>
      </c>
      <c r="S2" s="5" t="s">
        <v>34</v>
      </c>
      <c r="T2" s="8" t="s">
        <v>35</v>
      </c>
      <c r="U2" s="5" t="s">
        <v>36</v>
      </c>
      <c r="W2" s="10" t="s">
        <v>38</v>
      </c>
      <c r="X2" s="17">
        <v>1990</v>
      </c>
      <c r="Y2" s="17"/>
      <c r="Z2" s="17">
        <v>2001</v>
      </c>
      <c r="AA2" s="17"/>
      <c r="AE2" s="5" t="s">
        <v>63</v>
      </c>
      <c r="AF2" s="17">
        <v>1990</v>
      </c>
      <c r="AG2" s="17"/>
      <c r="AH2" s="17">
        <v>2001</v>
      </c>
      <c r="AI2" s="17"/>
    </row>
    <row r="3" spans="1:40" x14ac:dyDescent="0.25">
      <c r="W3" t="s">
        <v>39</v>
      </c>
      <c r="X3" t="s">
        <v>41</v>
      </c>
      <c r="Y3" t="s">
        <v>40</v>
      </c>
      <c r="Z3" t="s">
        <v>41</v>
      </c>
      <c r="AA3" t="s">
        <v>40</v>
      </c>
      <c r="AB3" t="s">
        <v>42</v>
      </c>
      <c r="AC3" t="s">
        <v>43</v>
      </c>
      <c r="AE3" t="s">
        <v>39</v>
      </c>
      <c r="AF3" t="s">
        <v>41</v>
      </c>
      <c r="AG3" t="s">
        <v>40</v>
      </c>
      <c r="AH3" t="s">
        <v>41</v>
      </c>
      <c r="AI3" t="s">
        <v>40</v>
      </c>
      <c r="AJ3" t="s">
        <v>42</v>
      </c>
      <c r="AK3" t="s">
        <v>43</v>
      </c>
      <c r="AL3" t="s">
        <v>57</v>
      </c>
      <c r="AM3" t="s">
        <v>64</v>
      </c>
      <c r="AN3" s="14">
        <v>1.8945786099999999</v>
      </c>
    </row>
    <row r="4" spans="1:40" x14ac:dyDescent="0.25">
      <c r="A4" s="18" t="s">
        <v>53</v>
      </c>
      <c r="B4" s="18"/>
      <c r="C4" s="18"/>
      <c r="D4" s="18"/>
      <c r="E4" s="18"/>
      <c r="F4" s="18"/>
      <c r="G4" s="18"/>
      <c r="H4" s="18"/>
      <c r="I4" s="18"/>
      <c r="J4" s="18"/>
      <c r="K4" s="18"/>
      <c r="L4" s="18"/>
      <c r="M4" s="18"/>
      <c r="N4" s="18"/>
      <c r="O4" s="18"/>
      <c r="P4" s="18"/>
      <c r="Q4" s="18"/>
      <c r="R4" s="18"/>
      <c r="S4" s="18"/>
      <c r="T4" s="18"/>
      <c r="U4" s="18"/>
      <c r="W4">
        <v>1</v>
      </c>
      <c r="X4">
        <v>1.1897150799166001</v>
      </c>
      <c r="Y4">
        <v>1.63168867268936</v>
      </c>
      <c r="Z4">
        <v>1.3398193189715</v>
      </c>
      <c r="AA4">
        <v>1.8443363446837999</v>
      </c>
      <c r="AB4">
        <v>1.4718554551772001</v>
      </c>
      <c r="AC4">
        <v>0.27936066712995095</v>
      </c>
      <c r="AE4" t="s">
        <v>48</v>
      </c>
      <c r="AF4">
        <f>X4/1.724*10</f>
        <v>6.9008995354791196</v>
      </c>
      <c r="AG4">
        <f t="shared" ref="AG4:AK4" si="0">Y4/1.724*10</f>
        <v>9.4645514657155445</v>
      </c>
      <c r="AH4">
        <f t="shared" si="0"/>
        <v>7.7715737759367753</v>
      </c>
      <c r="AI4">
        <f t="shared" si="0"/>
        <v>10.698006639697216</v>
      </c>
      <c r="AJ4">
        <f t="shared" si="0"/>
        <v>8.5374446355986091</v>
      </c>
      <c r="AK4">
        <f t="shared" si="0"/>
        <v>1.6204215030739613</v>
      </c>
      <c r="AL4">
        <f>SQRT((AK4/AN$3)^2/(1/4+1/4))</f>
        <v>1.2095682144369782</v>
      </c>
    </row>
    <row r="5" spans="1:40" x14ac:dyDescent="0.25">
      <c r="A5" s="18"/>
      <c r="B5" s="18"/>
      <c r="C5" s="18"/>
      <c r="D5" s="18"/>
      <c r="E5" s="18"/>
      <c r="F5" s="18"/>
      <c r="G5" s="18"/>
      <c r="H5" s="18"/>
      <c r="I5" s="18"/>
      <c r="J5" s="18"/>
      <c r="K5" s="18"/>
      <c r="L5" s="18"/>
      <c r="M5" s="18"/>
      <c r="N5" s="18"/>
      <c r="O5" s="18"/>
      <c r="P5" s="18"/>
      <c r="Q5" s="18"/>
      <c r="R5" s="18"/>
      <c r="S5" s="18"/>
      <c r="T5" s="18"/>
      <c r="U5" s="18"/>
      <c r="W5">
        <v>8</v>
      </c>
      <c r="X5">
        <v>1.2383599722029099</v>
      </c>
      <c r="Y5">
        <v>1.2550382209867901</v>
      </c>
      <c r="Z5">
        <v>1.3412091730368301</v>
      </c>
      <c r="AA5">
        <v>1.64975677553856</v>
      </c>
      <c r="AB5">
        <v>1.4718554551772001</v>
      </c>
      <c r="AC5">
        <v>0.26407227241139697</v>
      </c>
      <c r="AE5" s="12" t="s">
        <v>49</v>
      </c>
      <c r="AF5">
        <f t="shared" ref="AF5:AF7" si="1">X5/1.724*10</f>
        <v>7.1830624837755792</v>
      </c>
      <c r="AG5">
        <f t="shared" ref="AG5:AG7" si="2">Y5/1.724*10</f>
        <v>7.2798040660486665</v>
      </c>
      <c r="AH5">
        <f t="shared" ref="AH5:AH7" si="3">Z5/1.724*10</f>
        <v>7.7796355744595713</v>
      </c>
      <c r="AI5">
        <f t="shared" ref="AI5:AI7" si="4">AA5/1.724*10</f>
        <v>9.56935484651137</v>
      </c>
      <c r="AJ5">
        <f t="shared" ref="AJ5:AJ7" si="5">AB5/1.724*10</f>
        <v>8.5374446355986091</v>
      </c>
      <c r="AK5">
        <f t="shared" ref="AK5:AK7" si="6">AC5/1.724*10</f>
        <v>1.5317417193236482</v>
      </c>
      <c r="AL5">
        <f>SQRT((AK5/AN$3)^2/(1/4+1/4))</f>
        <v>1.1433729390200316</v>
      </c>
    </row>
    <row r="6" spans="1:40" x14ac:dyDescent="0.25">
      <c r="W6">
        <v>20</v>
      </c>
      <c r="X6">
        <v>1.17025712300208</v>
      </c>
      <c r="Y6">
        <v>1.1104933981931799</v>
      </c>
      <c r="Z6">
        <v>1.31063238359972</v>
      </c>
      <c r="AA6">
        <v>1.50104239054899</v>
      </c>
      <c r="AB6">
        <v>1.36066712995135</v>
      </c>
      <c r="AC6">
        <v>0.19735927727588601</v>
      </c>
      <c r="AE6" t="s">
        <v>50</v>
      </c>
      <c r="AF6">
        <f t="shared" si="1"/>
        <v>6.7880343561605567</v>
      </c>
      <c r="AG6">
        <f t="shared" si="2"/>
        <v>6.4413770196820188</v>
      </c>
      <c r="AH6">
        <f t="shared" si="3"/>
        <v>7.6022760069589328</v>
      </c>
      <c r="AI6">
        <f t="shared" si="4"/>
        <v>8.7067424045765094</v>
      </c>
      <c r="AJ6">
        <f t="shared" si="5"/>
        <v>7.8925007537781324</v>
      </c>
      <c r="AK6">
        <f t="shared" si="6"/>
        <v>1.1447753902313573</v>
      </c>
      <c r="AL6">
        <f>SQRT((AK6/AN$3)^2/(1/4+1/4))</f>
        <v>0.8545208281097072</v>
      </c>
    </row>
    <row r="7" spans="1:40" x14ac:dyDescent="0.25">
      <c r="W7">
        <v>40</v>
      </c>
      <c r="X7">
        <v>1.1313412091730299</v>
      </c>
      <c r="Y7">
        <v>1.0298818624044399</v>
      </c>
      <c r="Z7">
        <v>1.2703266157053501</v>
      </c>
      <c r="AA7">
        <v>1.3801250868658701</v>
      </c>
      <c r="AB7">
        <v>1.36066712995135</v>
      </c>
      <c r="AC7">
        <v>0.26546212647672007</v>
      </c>
      <c r="AE7" t="s">
        <v>51</v>
      </c>
      <c r="AF7">
        <f t="shared" si="1"/>
        <v>6.5623039975233759</v>
      </c>
      <c r="AG7">
        <f t="shared" si="2"/>
        <v>5.9737927053621807</v>
      </c>
      <c r="AH7">
        <f t="shared" si="3"/>
        <v>7.3684838497990146</v>
      </c>
      <c r="AI7">
        <f t="shared" si="4"/>
        <v>8.0053659330966944</v>
      </c>
      <c r="AJ7">
        <f t="shared" si="5"/>
        <v>7.8925007537781324</v>
      </c>
      <c r="AK7">
        <f t="shared" si="6"/>
        <v>1.5398035178464042</v>
      </c>
      <c r="AL7">
        <f>SQRT((AK7/AN$3)^2/(1/4+1/4))</f>
        <v>1.1493906913306633</v>
      </c>
    </row>
    <row r="10" spans="1:40" x14ac:dyDescent="0.25">
      <c r="W10" s="11" t="s">
        <v>44</v>
      </c>
    </row>
    <row r="11" spans="1:40" x14ac:dyDescent="0.25">
      <c r="W11" t="s">
        <v>45</v>
      </c>
      <c r="X11" t="s">
        <v>41</v>
      </c>
      <c r="Y11" t="s">
        <v>40</v>
      </c>
    </row>
    <row r="12" spans="1:40" x14ac:dyDescent="0.25">
      <c r="W12">
        <v>1990</v>
      </c>
      <c r="X12">
        <v>70.707940460188496</v>
      </c>
      <c r="Y12">
        <v>79.053235654446794</v>
      </c>
    </row>
    <row r="13" spans="1:40" x14ac:dyDescent="0.25">
      <c r="W13">
        <v>2001</v>
      </c>
      <c r="X13">
        <v>79.307981132169004</v>
      </c>
      <c r="Y13">
        <v>97.762892273811701</v>
      </c>
    </row>
    <row r="16" spans="1:40" x14ac:dyDescent="0.25">
      <c r="W16" s="11" t="s">
        <v>46</v>
      </c>
    </row>
    <row r="17" spans="23:33" x14ac:dyDescent="0.25">
      <c r="W17" t="s">
        <v>47</v>
      </c>
    </row>
    <row r="18" spans="23:33" x14ac:dyDescent="0.25">
      <c r="X18" s="17">
        <v>1990</v>
      </c>
      <c r="Y18" s="17"/>
      <c r="Z18" s="17"/>
      <c r="AA18" s="17">
        <v>2001</v>
      </c>
      <c r="AB18" s="17"/>
      <c r="AC18" s="17"/>
    </row>
    <row r="19" spans="23:33" x14ac:dyDescent="0.25">
      <c r="W19" t="s">
        <v>39</v>
      </c>
      <c r="X19" t="s">
        <v>40</v>
      </c>
      <c r="Y19" t="s">
        <v>41</v>
      </c>
      <c r="Z19" t="s">
        <v>52</v>
      </c>
      <c r="AA19" t="s">
        <v>40</v>
      </c>
      <c r="AB19" t="s">
        <v>41</v>
      </c>
      <c r="AC19" t="s">
        <v>52</v>
      </c>
    </row>
    <row r="20" spans="23:33" x14ac:dyDescent="0.25">
      <c r="W20" t="s">
        <v>48</v>
      </c>
      <c r="X20">
        <v>1200</v>
      </c>
      <c r="Y20">
        <v>1130</v>
      </c>
      <c r="Z20">
        <v>30</v>
      </c>
      <c r="AA20">
        <v>1050</v>
      </c>
      <c r="AB20">
        <v>1040</v>
      </c>
      <c r="AC20">
        <v>188</v>
      </c>
    </row>
    <row r="21" spans="23:33" x14ac:dyDescent="0.25">
      <c r="W21" s="12" t="s">
        <v>49</v>
      </c>
      <c r="X21">
        <v>1200</v>
      </c>
      <c r="Y21">
        <v>1130</v>
      </c>
      <c r="Z21">
        <v>30</v>
      </c>
      <c r="AA21">
        <v>1050</v>
      </c>
      <c r="AB21">
        <v>1040</v>
      </c>
      <c r="AC21">
        <v>188</v>
      </c>
    </row>
    <row r="22" spans="23:33" x14ac:dyDescent="0.25">
      <c r="W22" s="12" t="s">
        <v>50</v>
      </c>
      <c r="X22">
        <v>1250</v>
      </c>
      <c r="Y22">
        <v>1130</v>
      </c>
      <c r="Z22">
        <v>80</v>
      </c>
      <c r="AA22">
        <v>1240</v>
      </c>
      <c r="AB22">
        <v>1190</v>
      </c>
      <c r="AC22">
        <v>178</v>
      </c>
    </row>
    <row r="23" spans="23:33" x14ac:dyDescent="0.25">
      <c r="W23" t="s">
        <v>51</v>
      </c>
      <c r="X23">
        <v>1310</v>
      </c>
      <c r="Y23">
        <v>1230</v>
      </c>
      <c r="Z23">
        <v>125</v>
      </c>
      <c r="AA23">
        <v>1340</v>
      </c>
      <c r="AB23">
        <v>1280</v>
      </c>
      <c r="AC23">
        <v>105</v>
      </c>
    </row>
    <row r="25" spans="23:33" x14ac:dyDescent="0.25">
      <c r="W25" t="s">
        <v>67</v>
      </c>
      <c r="AC25" t="s">
        <v>66</v>
      </c>
    </row>
    <row r="26" spans="23:33" x14ac:dyDescent="0.25">
      <c r="W26" s="13" t="s">
        <v>54</v>
      </c>
      <c r="X26" s="13"/>
      <c r="Y26" s="13" t="s">
        <v>60</v>
      </c>
      <c r="Z26" s="13" t="s">
        <v>41</v>
      </c>
      <c r="AA26" s="15" t="s">
        <v>61</v>
      </c>
      <c r="AC26" s="13" t="s">
        <v>54</v>
      </c>
      <c r="AD26" s="13"/>
      <c r="AE26" s="13" t="s">
        <v>60</v>
      </c>
      <c r="AF26" s="13" t="s">
        <v>41</v>
      </c>
      <c r="AG26" s="16" t="s">
        <v>61</v>
      </c>
    </row>
    <row r="27" spans="23:33" x14ac:dyDescent="0.25">
      <c r="W27" s="13" t="s">
        <v>55</v>
      </c>
      <c r="X27" s="13" t="s">
        <v>56</v>
      </c>
      <c r="Y27" s="13">
        <f>(AI4*3+AI5*10)/13</f>
        <v>9.8298129526311815</v>
      </c>
      <c r="Z27" s="13">
        <f>(AH4*3+AH5*10)/13</f>
        <v>7.7777751594158486</v>
      </c>
      <c r="AA27" s="15">
        <f>Y27-Z27</f>
        <v>2.0520377932153329</v>
      </c>
      <c r="AB27" s="13"/>
      <c r="AC27" s="13" t="s">
        <v>68</v>
      </c>
      <c r="AD27" s="13" t="s">
        <v>56</v>
      </c>
      <c r="AE27" s="13">
        <f>Y13</f>
        <v>97.762892273811701</v>
      </c>
      <c r="AF27" s="13">
        <f>X13</f>
        <v>79.307981132169004</v>
      </c>
      <c r="AG27" s="16">
        <f>AE27-AF27</f>
        <v>18.454911141642697</v>
      </c>
    </row>
    <row r="28" spans="23:33" x14ac:dyDescent="0.25">
      <c r="W28" s="13"/>
      <c r="X28" s="13" t="s">
        <v>57</v>
      </c>
      <c r="Y28" s="13" t="s">
        <v>65</v>
      </c>
      <c r="Z28" s="13" t="str">
        <f>Y28</f>
        <v>n/a</v>
      </c>
      <c r="AA28" s="15" t="str">
        <f>Z28</f>
        <v>n/a</v>
      </c>
      <c r="AB28" s="13"/>
      <c r="AC28" s="13"/>
      <c r="AD28" s="13" t="s">
        <v>57</v>
      </c>
      <c r="AE28" s="13" t="s">
        <v>65</v>
      </c>
      <c r="AF28" s="13" t="str">
        <f>AE28</f>
        <v>n/a</v>
      </c>
      <c r="AG28" s="16" t="str">
        <f>AF28</f>
        <v>n/a</v>
      </c>
    </row>
    <row r="29" spans="23:33" x14ac:dyDescent="0.25">
      <c r="W29" s="13"/>
      <c r="X29" s="13" t="s">
        <v>58</v>
      </c>
      <c r="Y29" s="13">
        <v>4</v>
      </c>
      <c r="Z29" s="13">
        <v>4</v>
      </c>
      <c r="AA29" s="15">
        <v>8</v>
      </c>
      <c r="AB29" s="13"/>
      <c r="AC29" s="13"/>
      <c r="AD29" s="13" t="s">
        <v>58</v>
      </c>
      <c r="AE29" s="13">
        <v>4</v>
      </c>
      <c r="AF29" s="13">
        <v>4</v>
      </c>
      <c r="AG29" s="16">
        <v>8</v>
      </c>
    </row>
    <row r="30" spans="23:33" x14ac:dyDescent="0.25">
      <c r="W30" s="13"/>
      <c r="X30" s="13" t="s">
        <v>59</v>
      </c>
      <c r="Y30" s="13">
        <f>13/15</f>
        <v>0.8666666666666667</v>
      </c>
      <c r="Z30" s="13">
        <f>13/15</f>
        <v>0.8666666666666667</v>
      </c>
      <c r="AA30" s="15">
        <f>13/15</f>
        <v>0.8666666666666667</v>
      </c>
      <c r="AB30" s="13"/>
      <c r="AC30" s="13"/>
      <c r="AD30" s="13"/>
      <c r="AE30" s="13"/>
      <c r="AF30" s="13"/>
      <c r="AG30" s="13"/>
    </row>
    <row r="31" spans="23:33" x14ac:dyDescent="0.25">
      <c r="W31" s="13" t="s">
        <v>62</v>
      </c>
      <c r="X31" s="13" t="s">
        <v>56</v>
      </c>
      <c r="Y31" s="13">
        <f>AI6</f>
        <v>8.7067424045765094</v>
      </c>
      <c r="Z31" s="13">
        <f>AH6</f>
        <v>7.6022760069589328</v>
      </c>
      <c r="AA31" s="15">
        <f>Y31-Z31</f>
        <v>1.1044663976175766</v>
      </c>
      <c r="AB31" s="13"/>
      <c r="AC31" s="13"/>
      <c r="AD31" s="13"/>
      <c r="AE31" s="13"/>
      <c r="AF31" s="13"/>
      <c r="AG31" s="13"/>
    </row>
    <row r="32" spans="23:33" x14ac:dyDescent="0.25">
      <c r="W32" s="13"/>
      <c r="X32" s="13" t="s">
        <v>57</v>
      </c>
      <c r="Y32" s="13" t="s">
        <v>65</v>
      </c>
      <c r="Z32" s="13" t="str">
        <f>Y32</f>
        <v>n/a</v>
      </c>
      <c r="AA32" s="15" t="str">
        <f>Z32</f>
        <v>n/a</v>
      </c>
      <c r="AB32" s="13"/>
      <c r="AC32" s="13"/>
      <c r="AD32" s="13"/>
      <c r="AE32" s="13"/>
      <c r="AF32" s="13"/>
      <c r="AG32" s="13"/>
    </row>
    <row r="33" spans="23:33" x14ac:dyDescent="0.25">
      <c r="W33" s="13"/>
      <c r="X33" s="13" t="s">
        <v>58</v>
      </c>
      <c r="Y33" s="13">
        <v>4</v>
      </c>
      <c r="Z33" s="13">
        <v>4</v>
      </c>
      <c r="AA33" s="15">
        <v>8</v>
      </c>
      <c r="AB33" s="13"/>
      <c r="AC33" s="13"/>
      <c r="AD33" s="13"/>
      <c r="AE33" s="13"/>
      <c r="AF33" s="13"/>
      <c r="AG33" s="13"/>
    </row>
    <row r="34" spans="23:33" x14ac:dyDescent="0.25">
      <c r="W34" s="13"/>
      <c r="X34" s="13" t="s">
        <v>59</v>
      </c>
      <c r="Y34" s="13">
        <f>11/15</f>
        <v>0.73333333333333328</v>
      </c>
      <c r="Z34" s="13">
        <f>11/15</f>
        <v>0.73333333333333328</v>
      </c>
      <c r="AA34" s="15">
        <f>11/15</f>
        <v>0.73333333333333328</v>
      </c>
      <c r="AB34" s="13"/>
      <c r="AC34" s="13"/>
      <c r="AD34" s="13"/>
      <c r="AE34" s="13"/>
      <c r="AF34" s="13"/>
      <c r="AG34" s="13"/>
    </row>
    <row r="35" spans="23:33" x14ac:dyDescent="0.25">
      <c r="X35" s="13"/>
      <c r="Y35" s="13"/>
      <c r="Z35" s="13"/>
      <c r="AA35" s="13"/>
      <c r="AB35" s="13"/>
    </row>
    <row r="36" spans="23:33" x14ac:dyDescent="0.25">
      <c r="X36" s="13"/>
      <c r="Y36" s="13"/>
      <c r="Z36" s="13"/>
      <c r="AA36" s="13"/>
      <c r="AB36" s="13"/>
    </row>
    <row r="37" spans="23:33" x14ac:dyDescent="0.25">
      <c r="X37" s="13"/>
      <c r="Y37" s="13"/>
      <c r="Z37" s="13"/>
      <c r="AA37" s="13"/>
      <c r="AB37" s="13"/>
    </row>
  </sheetData>
  <mergeCells count="7">
    <mergeCell ref="AA18:AC18"/>
    <mergeCell ref="X18:Z18"/>
    <mergeCell ref="A4:U5"/>
    <mergeCell ref="AF2:AG2"/>
    <mergeCell ref="AH2:AI2"/>
    <mergeCell ref="Z2:AA2"/>
    <mergeCell ref="X2:Y2"/>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2015-06-30T08:12:21Z</dcterms:created>
  <dcterms:modified xsi:type="dcterms:W3CDTF">2016-04-27T07:30:42Z</dcterms:modified>
</cp:coreProperties>
</file>